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Hardware laptop desktop docking/Aanbesteding nr. 3/02 Nota van Inlichtingen/"/>
    </mc:Choice>
  </mc:AlternateContent>
  <xr:revisionPtr revIDLastSave="217" documentId="8_{AFD004E7-5C1E-483C-B20C-0C091D821BF8}" xr6:coauthVersionLast="47" xr6:coauthVersionMax="47" xr10:uidLastSave="{D10D49C7-3916-4C9F-96C5-F94330B26D25}"/>
  <bookViews>
    <workbookView xWindow="28680" yWindow="-120" windowWidth="29040" windowHeight="15720" xr2:uid="{CC933E80-57BE-4E00-B24F-FC7C8BBF1092}"/>
  </bookViews>
  <sheets>
    <sheet name="Inschrijfformulier Hardware" sheetId="1" r:id="rId1"/>
    <sheet name="Blad1" sheetId="3" state="hidden" r:id="rId2"/>
    <sheet name="Gegevensvalidatie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I8" i="1" s="1"/>
  <c r="B10" i="1"/>
  <c r="B9" i="1"/>
  <c r="F9" i="1"/>
  <c r="I9" i="1" s="1"/>
  <c r="F10" i="1"/>
  <c r="I10" i="1" s="1"/>
  <c r="I11" i="1" l="1"/>
</calcChain>
</file>

<file path=xl/sharedStrings.xml><?xml version="1.0" encoding="utf-8"?>
<sst xmlns="http://schemas.openxmlformats.org/spreadsheetml/2006/main" count="54" uniqueCount="52">
  <si>
    <t>Blauwe cel = invullen door Inschrijver</t>
  </si>
  <si>
    <t>Bijlage 4 Inschrijfformulier</t>
  </si>
  <si>
    <t xml:space="preserve">Formule puntenscore prijscriterium: </t>
  </si>
  <si>
    <t>HARDWARE</t>
  </si>
  <si>
    <r>
      <t xml:space="preserve">Aangeboden merk
</t>
    </r>
    <r>
      <rPr>
        <sz val="9"/>
        <color theme="1"/>
        <rFont val="Aptos Narrow"/>
        <family val="2"/>
        <scheme val="minor"/>
      </rPr>
      <t>(voor alle productgroepen moet hetzelfde merk worden aangeboden)</t>
    </r>
  </si>
  <si>
    <t>Aangeboden type (zakelijke lijn)</t>
  </si>
  <si>
    <r>
      <t>Referentie verkoopprijs*</t>
    </r>
    <r>
      <rPr>
        <b/>
        <vertAlign val="superscript"/>
        <sz val="11"/>
        <color theme="1"/>
        <rFont val="Aptos Narrow"/>
        <family val="2"/>
        <scheme val="minor"/>
      </rPr>
      <t>1</t>
    </r>
    <r>
      <rPr>
        <b/>
        <sz val="11"/>
        <color theme="1"/>
        <rFont val="Aptos Narrow"/>
        <family val="2"/>
        <scheme val="minor"/>
      </rPr>
      <t xml:space="preserve">
(excl. BTW)</t>
    </r>
  </si>
  <si>
    <t>Puntenscore referentieverkoopprijs</t>
  </si>
  <si>
    <t>Puntenscore  prijscriterium (verkoopprijs)</t>
  </si>
  <si>
    <t>Laptop</t>
  </si>
  <si>
    <t>Desktop</t>
  </si>
  <si>
    <t xml:space="preserve">Dockingstation </t>
  </si>
  <si>
    <t xml:space="preserve">score prijscriterium = </t>
  </si>
  <si>
    <r>
      <t>*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Opgegeven opslagpercentage geldt voor de productgroep, ongeacht het merk dat Zadkine afneemt. Percentage kan gedurende de looptijd van de overeenkomst niet naar boven worden aangepast.</t>
    </r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</si>
  <si>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</si>
  <si>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</si>
  <si>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</si>
  <si>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</si>
  <si>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</si>
  <si>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</si>
  <si>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Status aangeboden merk</t>
  </si>
  <si>
    <t>Dell - GEEN status</t>
  </si>
  <si>
    <t>Dell - Gold</t>
  </si>
  <si>
    <t>Dell - Platinum</t>
  </si>
  <si>
    <t>Dell - Titanium</t>
  </si>
  <si>
    <t>HP - GEEN status</t>
  </si>
  <si>
    <t>HP - Silver</t>
  </si>
  <si>
    <t>HP - Gold</t>
  </si>
  <si>
    <t>HP- Platinum</t>
  </si>
  <si>
    <t>Lenovo - GEEN status</t>
  </si>
  <si>
    <t>Lenovo - Silver</t>
  </si>
  <si>
    <t>Lenovo - Gold</t>
  </si>
  <si>
    <t>Lenovo - Platinum</t>
  </si>
  <si>
    <t xml:space="preserve">Wifi 7 </t>
  </si>
  <si>
    <t>Ja</t>
  </si>
  <si>
    <t>Nee</t>
  </si>
  <si>
    <t>Expliciet Beamforming voor Wlan</t>
  </si>
  <si>
    <t>Dell</t>
  </si>
  <si>
    <t>HP</t>
  </si>
  <si>
    <t>Lenovo</t>
  </si>
  <si>
    <t>200 punten x (1-(verkoopprijs inschrijver - referentieverkoopprijs) / referentieverkoopprijs))</t>
  </si>
  <si>
    <t>laptop</t>
  </si>
  <si>
    <t>desktop</t>
  </si>
  <si>
    <t>dockingstation</t>
  </si>
  <si>
    <t>opslagpercentage</t>
  </si>
  <si>
    <r>
      <t>Opslagpercentage productgroep*</t>
    </r>
    <r>
      <rPr>
        <b/>
        <vertAlign val="super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 xml:space="preserve">
</t>
    </r>
    <r>
      <rPr>
        <sz val="11"/>
        <color rgb="FFFF0000"/>
        <rFont val="Aptos Narrow"/>
        <family val="2"/>
        <scheme val="minor"/>
      </rPr>
      <t>(Tussen 2,5% en 6%)</t>
    </r>
  </si>
  <si>
    <r>
      <t>Verkoopprijs excl. BTW*</t>
    </r>
    <r>
      <rPr>
        <b/>
        <vertAlign val="superscript"/>
        <sz val="11"/>
        <color theme="1"/>
        <rFont val="Aptos Narrow"/>
        <family val="2"/>
        <scheme val="minor"/>
      </rPr>
      <t>3</t>
    </r>
  </si>
  <si>
    <r>
      <t xml:space="preserve">Inkoopprijs Excl. BTW
</t>
    </r>
    <r>
      <rPr>
        <sz val="9"/>
        <color theme="1"/>
        <rFont val="Aptos Narrow"/>
        <family val="2"/>
        <scheme val="minor"/>
      </rPr>
      <t xml:space="preserve">(minimaal geldig t/m 3 maanden </t>
    </r>
    <r>
      <rPr>
        <sz val="9"/>
        <color rgb="FFFF0000"/>
        <rFont val="Aptos Narrow"/>
        <family val="2"/>
        <scheme val="minor"/>
      </rPr>
      <t>na ingang overeenkomst</t>
    </r>
    <r>
      <rPr>
        <sz val="9"/>
        <color theme="1"/>
        <rFont val="Aptos Narrow"/>
        <family val="2"/>
        <scheme val="minor"/>
      </rPr>
      <t>)</t>
    </r>
  </si>
  <si>
    <r>
      <t>*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Referentieverkoopprijs is alleen bedoeld om de inschrijvingen op prijs absoluut te kunnen beoordelen. Het is GEEN maximale of minimale verkoopprijs. Score kan lager of hoger liggen dan 200 punten. </t>
    </r>
  </si>
  <si>
    <r>
      <t>*</t>
    </r>
    <r>
      <rPr>
        <vertAlign val="superscript"/>
        <sz val="11"/>
        <color rgb="FFFF0000"/>
        <rFont val="Aptos Narrow"/>
        <family val="2"/>
        <scheme val="minor"/>
      </rPr>
      <t>3</t>
    </r>
    <r>
      <rPr>
        <sz val="11"/>
        <color rgb="FFFF0000"/>
        <rFont val="Aptos Narrow"/>
        <family val="2"/>
        <scheme val="minor"/>
      </rPr>
      <t xml:space="preserve"> Zie vraag 47 van de nota van inlichtingen voor grensbedragen per hardware-item. In geval van rood gearceerde cel is de prijs niet binnen bandbreedte en leidt tot uitsluiting.</t>
    </r>
  </si>
  <si>
    <t>Let Op: Inschrijfformulier als Excel-bestand en als PDF indienen bij inschrijving.</t>
  </si>
  <si>
    <t>Versie 1e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</si>
</sst>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9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vertAlign val="superscript"/>
      <sz val="11"/>
      <color rgb="FFFF0000"/>
      <name val="Aptos Narrow"/>
      <family val="2"/>
      <scheme val="minor"/>
    </font>
    <font>
      <sz val="9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1" fillId="0" borderId="0" xfId="0" applyFont="1"/>
    <xf numFmtId="0" fontId="1" fillId="3" borderId="1" xfId="0" applyFont="1" applyFill="1" applyBorder="1" applyAlignment="1">
      <alignment vertical="top" wrapText="1"/>
    </xf>
    <xf numFmtId="0" fontId="0" fillId="0" borderId="1" xfId="0" applyBorder="1"/>
    <xf numFmtId="44" fontId="0" fillId="4" borderId="1" xfId="0" applyNumberFormat="1" applyFill="1" applyBorder="1"/>
    <xf numFmtId="10" fontId="0" fillId="4" borderId="1" xfId="0" applyNumberFormat="1" applyFill="1" applyBorder="1" applyAlignment="1">
      <alignment horizontal="center"/>
    </xf>
    <xf numFmtId="44" fontId="0" fillId="0" borderId="1" xfId="0" applyNumberFormat="1" applyBorder="1"/>
    <xf numFmtId="0" fontId="1" fillId="5" borderId="1" xfId="0" applyFont="1" applyFill="1" applyBorder="1" applyAlignment="1">
      <alignment vertical="top" wrapText="1"/>
    </xf>
    <xf numFmtId="44" fontId="0" fillId="5" borderId="1" xfId="0" applyNumberFormat="1" applyFill="1" applyBorder="1"/>
    <xf numFmtId="0" fontId="0" fillId="5" borderId="1" xfId="0" applyFill="1" applyBorder="1" applyAlignment="1">
      <alignment horizontal="center"/>
    </xf>
    <xf numFmtId="0" fontId="0" fillId="2" borderId="1" xfId="0" applyFill="1" applyBorder="1"/>
    <xf numFmtId="0" fontId="1" fillId="2" borderId="0" xfId="0" applyFont="1" applyFill="1"/>
    <xf numFmtId="0" fontId="0" fillId="0" borderId="0" xfId="0" quotePrefix="1"/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0" fillId="0" borderId="0" xfId="0" quotePrefix="1" applyAlignment="1">
      <alignment horizontal="right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8" fillId="0" borderId="0" xfId="0" applyFont="1"/>
    <xf numFmtId="10" fontId="0" fillId="0" borderId="1" xfId="0" applyNumberFormat="1" applyBorder="1"/>
    <xf numFmtId="0" fontId="7" fillId="0" borderId="0" xfId="0" applyFont="1"/>
    <xf numFmtId="0" fontId="8" fillId="0" borderId="0" xfId="0" applyFont="1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</cellXfs>
  <cellStyles count="1">
    <cellStyle name="Standaard" xfId="0" builtinId="0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12CCE-E096-4A35-98AF-863EEF17CC94}">
  <sheetPr>
    <pageSetUpPr fitToPage="1"/>
  </sheetPr>
  <dimension ref="A1:I25"/>
  <sheetViews>
    <sheetView showGridLines="0" tabSelected="1" zoomScale="115" zoomScaleNormal="115" workbookViewId="0">
      <selection activeCell="A5" sqref="A5"/>
    </sheetView>
  </sheetViews>
  <sheetFormatPr defaultRowHeight="14.4" x14ac:dyDescent="0.3"/>
  <cols>
    <col min="1" max="1" width="18" customWidth="1"/>
    <col min="2" max="2" width="19.6640625" customWidth="1"/>
    <col min="3" max="3" width="32.88671875" customWidth="1"/>
    <col min="4" max="4" width="23.88671875" customWidth="1"/>
    <col min="5" max="5" width="18.6640625" customWidth="1"/>
    <col min="6" max="6" width="20.88671875" customWidth="1"/>
    <col min="7" max="7" width="17.109375" customWidth="1"/>
    <col min="8" max="8" width="16.5546875" customWidth="1"/>
    <col min="9" max="9" width="16.6640625" customWidth="1"/>
  </cols>
  <sheetData>
    <row r="1" spans="1:9" x14ac:dyDescent="0.3">
      <c r="A1" s="12" t="s">
        <v>0</v>
      </c>
      <c r="B1" s="1"/>
      <c r="D1">
        <v>0</v>
      </c>
    </row>
    <row r="3" spans="1:9" x14ac:dyDescent="0.3">
      <c r="A3" s="2" t="s">
        <v>1</v>
      </c>
    </row>
    <row r="4" spans="1:9" x14ac:dyDescent="0.3">
      <c r="A4" s="23" t="s">
        <v>51</v>
      </c>
    </row>
    <row r="5" spans="1:9" x14ac:dyDescent="0.3">
      <c r="A5" s="2"/>
      <c r="G5" s="18" t="s">
        <v>2</v>
      </c>
      <c r="H5" s="19"/>
    </row>
    <row r="6" spans="1:9" x14ac:dyDescent="0.3">
      <c r="G6" s="17" t="s">
        <v>40</v>
      </c>
    </row>
    <row r="7" spans="1:9" ht="68.400000000000006" customHeight="1" x14ac:dyDescent="0.3">
      <c r="A7" s="3" t="s">
        <v>3</v>
      </c>
      <c r="B7" s="3" t="s">
        <v>4</v>
      </c>
      <c r="C7" s="3" t="s">
        <v>5</v>
      </c>
      <c r="D7" s="3" t="s">
        <v>47</v>
      </c>
      <c r="E7" s="3" t="s">
        <v>45</v>
      </c>
      <c r="F7" s="3" t="s">
        <v>46</v>
      </c>
      <c r="G7" s="8" t="s">
        <v>6</v>
      </c>
      <c r="H7" s="8" t="s">
        <v>7</v>
      </c>
      <c r="I7" s="3" t="s">
        <v>8</v>
      </c>
    </row>
    <row r="8" spans="1:9" x14ac:dyDescent="0.3">
      <c r="A8" s="4" t="s">
        <v>9</v>
      </c>
      <c r="B8" s="15"/>
      <c r="C8" s="11"/>
      <c r="D8" s="5"/>
      <c r="E8" s="6"/>
      <c r="F8" s="7">
        <f>D8+(D8*E8)</f>
        <v>0</v>
      </c>
      <c r="G8" s="9">
        <v>850</v>
      </c>
      <c r="H8" s="10">
        <v>200</v>
      </c>
      <c r="I8" s="21" t="str">
        <f>IF(D8="","",H8*(1-(F8-G8)/G8))</f>
        <v/>
      </c>
    </row>
    <row r="9" spans="1:9" x14ac:dyDescent="0.3">
      <c r="A9" s="4" t="s">
        <v>10</v>
      </c>
      <c r="B9" s="16" t="str">
        <f>IF($B$8="","",$B$8)</f>
        <v/>
      </c>
      <c r="C9" s="11"/>
      <c r="D9" s="5"/>
      <c r="E9" s="6"/>
      <c r="F9" s="7">
        <f t="shared" ref="F9:F10" si="0">D9+(D9*E9)</f>
        <v>0</v>
      </c>
      <c r="G9" s="9">
        <v>600</v>
      </c>
      <c r="H9" s="10">
        <v>200</v>
      </c>
      <c r="I9" s="21" t="str">
        <f t="shared" ref="I9:I10" si="1">IF(D9="","",H9*(1-(F9-G9)/G9))</f>
        <v/>
      </c>
    </row>
    <row r="10" spans="1:9" x14ac:dyDescent="0.3">
      <c r="A10" s="4" t="s">
        <v>11</v>
      </c>
      <c r="B10" s="16" t="str">
        <f>IF($B$8="","",$B$8)</f>
        <v/>
      </c>
      <c r="C10" s="11"/>
      <c r="D10" s="5"/>
      <c r="E10" s="6"/>
      <c r="F10" s="7">
        <f t="shared" si="0"/>
        <v>0</v>
      </c>
      <c r="G10" s="9">
        <v>175</v>
      </c>
      <c r="H10" s="10">
        <v>200</v>
      </c>
      <c r="I10" s="21" t="str">
        <f t="shared" si="1"/>
        <v/>
      </c>
    </row>
    <row r="11" spans="1:9" x14ac:dyDescent="0.3">
      <c r="H11" s="20" t="s">
        <v>12</v>
      </c>
      <c r="I11" s="22">
        <f>SUM(I8:I10)</f>
        <v>0</v>
      </c>
    </row>
    <row r="13" spans="1:9" ht="16.2" x14ac:dyDescent="0.3">
      <c r="A13" s="13" t="s">
        <v>48</v>
      </c>
    </row>
    <row r="14" spans="1:9" ht="16.2" x14ac:dyDescent="0.3">
      <c r="A14" s="13" t="s">
        <v>13</v>
      </c>
    </row>
    <row r="15" spans="1:9" ht="16.2" x14ac:dyDescent="0.3">
      <c r="A15" s="25" t="s">
        <v>49</v>
      </c>
    </row>
    <row r="17" spans="1:5" x14ac:dyDescent="0.3">
      <c r="A17" s="14" t="s">
        <v>14</v>
      </c>
      <c r="B17" s="27"/>
      <c r="C17" s="27"/>
      <c r="D17" s="27"/>
      <c r="E17" s="27"/>
    </row>
    <row r="18" spans="1:5" x14ac:dyDescent="0.3">
      <c r="A18" s="14" t="s">
        <v>15</v>
      </c>
      <c r="B18" s="27"/>
      <c r="C18" s="27"/>
      <c r="D18" s="27"/>
      <c r="E18" s="27"/>
    </row>
    <row r="19" spans="1:5" x14ac:dyDescent="0.3">
      <c r="A19" s="14" t="s">
        <v>16</v>
      </c>
      <c r="B19" s="27"/>
      <c r="C19" s="27"/>
      <c r="D19" s="27"/>
      <c r="E19" s="27"/>
    </row>
    <row r="20" spans="1:5" ht="28.8" x14ac:dyDescent="0.3">
      <c r="A20" s="14" t="s">
        <v>17</v>
      </c>
      <c r="B20" s="27"/>
      <c r="C20" s="27"/>
      <c r="D20" s="27"/>
      <c r="E20" s="27"/>
    </row>
    <row r="21" spans="1:5" ht="28.8" x14ac:dyDescent="0.3">
      <c r="A21" s="14" t="s">
        <v>18</v>
      </c>
      <c r="B21" s="27"/>
      <c r="C21" s="27"/>
      <c r="D21" s="27"/>
      <c r="E21" s="27"/>
    </row>
    <row r="22" spans="1:5" ht="35.4" customHeight="1" x14ac:dyDescent="0.3">
      <c r="A22" s="14" t="s">
        <v>19</v>
      </c>
      <c r="B22" s="27"/>
      <c r="C22" s="27"/>
      <c r="D22" s="27"/>
      <c r="E22" s="27"/>
    </row>
    <row r="25" spans="1:5" x14ac:dyDescent="0.3">
      <c r="A25" s="26" t="s">
        <v>50</v>
      </c>
    </row>
  </sheetData>
  <mergeCells count="6">
    <mergeCell ref="B22:E22"/>
    <mergeCell ref="B17:E17"/>
    <mergeCell ref="B18:E18"/>
    <mergeCell ref="B19:E19"/>
    <mergeCell ref="B20:E20"/>
    <mergeCell ref="B21:E21"/>
  </mergeCells>
  <pageMargins left="0.51181102362204722" right="0.51181102362204722" top="0.55118110236220474" bottom="0.55118110236220474" header="0.31496062992125984" footer="0.31496062992125984"/>
  <pageSetup paperSize="9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0" operator="equal" id="{5853D44E-87D3-42CA-A898-072016186C6D}">
            <xm:f>Blad1!$C$6</xm:f>
            <x14:dxf>
              <fill>
                <patternFill>
                  <bgColor theme="7" tint="0.79998168889431442"/>
                </patternFill>
              </fill>
            </x14:dxf>
          </x14:cfRule>
          <x14:cfRule type="cellIs" priority="11" operator="lessThan" id="{A38B4C41-38FA-42BE-AB7D-7DCFD3D4A5F0}">
            <xm:f>Blad1!$A$6</xm:f>
            <x14:dxf>
              <fill>
                <patternFill>
                  <bgColor rgb="FFFF0000"/>
                </patternFill>
              </fill>
            </x14:dxf>
          </x14:cfRule>
          <x14:cfRule type="cellIs" priority="12" operator="greaterThan" id="{5C0A3253-A31D-4F27-9787-5414F8745064}">
            <xm:f>Blad1!$B$6</xm:f>
            <x14:dxf>
              <fill>
                <patternFill>
                  <bgColor rgb="FFFF0000"/>
                </patternFill>
              </fill>
            </x14:dxf>
          </x14:cfRule>
          <xm:sqref>E8:E10</xm:sqref>
        </x14:conditionalFormatting>
        <x14:conditionalFormatting xmlns:xm="http://schemas.microsoft.com/office/excel/2006/main">
          <x14:cfRule type="cellIs" priority="3" operator="equal" id="{63A6EFF0-3799-49DB-8EEA-9F839C27C9B2}">
            <xm:f>Blad1!$D$1</xm:f>
            <x14:dxf/>
          </x14:cfRule>
          <x14:cfRule type="cellIs" priority="8" operator="lessThan" id="{82056830-8013-4625-AFB4-905D744B78A6}">
            <xm:f>Blad1!$B$1</xm:f>
            <x14:dxf>
              <fill>
                <patternFill>
                  <bgColor rgb="FFFF0000"/>
                </patternFill>
              </fill>
            </x14:dxf>
          </x14:cfRule>
          <x14:cfRule type="cellIs" priority="9" operator="greaterThan" id="{16EF925A-E510-44F2-B4EA-9E8CF8A34676}">
            <xm:f>Blad1!$C$1</xm:f>
            <x14:dxf>
              <fill>
                <patternFill>
                  <bgColor rgb="FFFF0000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ellIs" priority="2" operator="equal" id="{4032F5ED-D41A-4533-9616-6A07BF8E82C9}">
            <xm:f>Blad1!$D$2</xm:f>
            <x14:dxf/>
          </x14:cfRule>
          <x14:cfRule type="cellIs" priority="6" operator="lessThan" id="{49BC3061-7111-4CDF-BE26-66BE87EADCBF}">
            <xm:f>Blad1!$B$2</xm:f>
            <x14:dxf>
              <fill>
                <patternFill>
                  <bgColor rgb="FFFF0000"/>
                </patternFill>
              </fill>
            </x14:dxf>
          </x14:cfRule>
          <x14:cfRule type="cellIs" priority="7" operator="greaterThan" id="{97724231-DAF3-41E5-A33C-79C16C1AE31E}">
            <xm:f>Blad1!$C$2</xm:f>
            <x14:dxf>
              <fill>
                <patternFill>
                  <bgColor rgb="FFFF0000"/>
                </patternFill>
              </fill>
            </x14:dxf>
          </x14:cfRule>
          <xm:sqref>F9</xm:sqref>
        </x14:conditionalFormatting>
        <x14:conditionalFormatting xmlns:xm="http://schemas.microsoft.com/office/excel/2006/main">
          <x14:cfRule type="cellIs" priority="1" operator="equal" id="{CE8669EA-6805-4961-A789-76B3712AF163}">
            <xm:f>Blad1!$D$3</xm:f>
            <x14:dxf/>
          </x14:cfRule>
          <x14:cfRule type="cellIs" priority="4" operator="lessThan" id="{4390B401-359F-44B9-A955-834093AE1C38}">
            <xm:f>Blad1!$B$3</xm:f>
            <x14:dxf>
              <fill>
                <patternFill>
                  <bgColor rgb="FFFF0000"/>
                </patternFill>
              </fill>
            </x14:dxf>
          </x14:cfRule>
          <x14:cfRule type="cellIs" priority="5" operator="greaterThan" id="{B6DD1B8E-6454-4304-8A8F-CD8CA64D44ED}">
            <xm:f>Blad1!$C$3</xm:f>
            <x14:dxf>
              <fill>
                <patternFill>
                  <bgColor rgb="FFFF0000"/>
                </patternFill>
              </fill>
            </x14:dxf>
          </x14:cfRule>
          <xm:sqref>F10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68AC8-7D45-4E01-B574-4F2791457CC4}">
          <x14:formula1>
            <xm:f>Gegevensvalidatie!$A$25:$A$27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648FB-579D-441C-9AE2-4D53F0866F8C}">
  <dimension ref="A1:D6"/>
  <sheetViews>
    <sheetView workbookViewId="0">
      <selection activeCell="B7" sqref="B7"/>
    </sheetView>
  </sheetViews>
  <sheetFormatPr defaultRowHeight="14.4" x14ac:dyDescent="0.3"/>
  <sheetData>
    <row r="1" spans="1:4" x14ac:dyDescent="0.3">
      <c r="A1" s="4" t="s">
        <v>41</v>
      </c>
      <c r="B1" s="4">
        <v>750</v>
      </c>
      <c r="C1" s="4">
        <v>950</v>
      </c>
      <c r="D1" s="4"/>
    </row>
    <row r="2" spans="1:4" x14ac:dyDescent="0.3">
      <c r="A2" s="4" t="s">
        <v>42</v>
      </c>
      <c r="B2" s="4">
        <v>550</v>
      </c>
      <c r="C2" s="4">
        <v>650</v>
      </c>
      <c r="D2" s="4"/>
    </row>
    <row r="3" spans="1:4" x14ac:dyDescent="0.3">
      <c r="A3" s="4" t="s">
        <v>43</v>
      </c>
      <c r="B3" s="4">
        <v>100</v>
      </c>
      <c r="C3" s="4">
        <v>250</v>
      </c>
      <c r="D3" s="4"/>
    </row>
    <row r="5" spans="1:4" x14ac:dyDescent="0.3">
      <c r="A5" t="s">
        <v>44</v>
      </c>
    </row>
    <row r="6" spans="1:4" x14ac:dyDescent="0.3">
      <c r="A6" s="24">
        <v>2.5000000000000001E-2</v>
      </c>
      <c r="B6" s="24">
        <v>0.06</v>
      </c>
      <c r="C6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30A4B-A770-4A86-B521-3F86C75C481D}">
  <dimension ref="A1:B27"/>
  <sheetViews>
    <sheetView workbookViewId="0">
      <selection activeCell="E26" sqref="E26"/>
    </sheetView>
  </sheetViews>
  <sheetFormatPr defaultRowHeight="14.4" x14ac:dyDescent="0.3"/>
  <cols>
    <col min="1" max="1" width="20.88671875" customWidth="1"/>
  </cols>
  <sheetData>
    <row r="1" spans="1:2" x14ac:dyDescent="0.3">
      <c r="A1" s="2" t="s">
        <v>20</v>
      </c>
    </row>
    <row r="2" spans="1:2" x14ac:dyDescent="0.3">
      <c r="A2" t="s">
        <v>21</v>
      </c>
      <c r="B2">
        <v>-25</v>
      </c>
    </row>
    <row r="3" spans="1:2" x14ac:dyDescent="0.3">
      <c r="A3" t="s">
        <v>22</v>
      </c>
      <c r="B3">
        <v>0</v>
      </c>
    </row>
    <row r="4" spans="1:2" x14ac:dyDescent="0.3">
      <c r="A4" t="s">
        <v>23</v>
      </c>
      <c r="B4">
        <v>25</v>
      </c>
    </row>
    <row r="5" spans="1:2" x14ac:dyDescent="0.3">
      <c r="A5" t="s">
        <v>24</v>
      </c>
      <c r="B5">
        <v>50</v>
      </c>
    </row>
    <row r="6" spans="1:2" x14ac:dyDescent="0.3">
      <c r="A6" t="s">
        <v>25</v>
      </c>
      <c r="B6">
        <v>-25</v>
      </c>
    </row>
    <row r="7" spans="1:2" x14ac:dyDescent="0.3">
      <c r="A7" t="s">
        <v>26</v>
      </c>
      <c r="B7">
        <v>0</v>
      </c>
    </row>
    <row r="8" spans="1:2" x14ac:dyDescent="0.3">
      <c r="A8" t="s">
        <v>27</v>
      </c>
      <c r="B8">
        <v>25</v>
      </c>
    </row>
    <row r="9" spans="1:2" x14ac:dyDescent="0.3">
      <c r="A9" t="s">
        <v>28</v>
      </c>
      <c r="B9">
        <v>50</v>
      </c>
    </row>
    <row r="10" spans="1:2" x14ac:dyDescent="0.3">
      <c r="A10" t="s">
        <v>29</v>
      </c>
      <c r="B10">
        <v>-25</v>
      </c>
    </row>
    <row r="11" spans="1:2" x14ac:dyDescent="0.3">
      <c r="A11" t="s">
        <v>30</v>
      </c>
      <c r="B11">
        <v>0</v>
      </c>
    </row>
    <row r="12" spans="1:2" x14ac:dyDescent="0.3">
      <c r="A12" t="s">
        <v>31</v>
      </c>
      <c r="B12">
        <v>25</v>
      </c>
    </row>
    <row r="13" spans="1:2" x14ac:dyDescent="0.3">
      <c r="A13" t="s">
        <v>32</v>
      </c>
      <c r="B13">
        <v>50</v>
      </c>
    </row>
    <row r="16" spans="1:2" x14ac:dyDescent="0.3">
      <c r="A16" t="s">
        <v>33</v>
      </c>
    </row>
    <row r="17" spans="1:2" x14ac:dyDescent="0.3">
      <c r="A17" t="s">
        <v>34</v>
      </c>
      <c r="B17">
        <v>25</v>
      </c>
    </row>
    <row r="18" spans="1:2" x14ac:dyDescent="0.3">
      <c r="A18" t="s">
        <v>35</v>
      </c>
      <c r="B18">
        <v>0</v>
      </c>
    </row>
    <row r="20" spans="1:2" x14ac:dyDescent="0.3">
      <c r="A20" t="s">
        <v>36</v>
      </c>
    </row>
    <row r="21" spans="1:2" x14ac:dyDescent="0.3">
      <c r="A21" t="s">
        <v>34</v>
      </c>
      <c r="B21">
        <v>25</v>
      </c>
    </row>
    <row r="22" spans="1:2" x14ac:dyDescent="0.3">
      <c r="A22" t="s">
        <v>35</v>
      </c>
      <c r="B22">
        <v>0</v>
      </c>
    </row>
    <row r="25" spans="1:2" x14ac:dyDescent="0.3">
      <c r="A25" t="s">
        <v>37</v>
      </c>
    </row>
    <row r="26" spans="1:2" x14ac:dyDescent="0.3">
      <c r="A26" t="s">
        <v>38</v>
      </c>
    </row>
    <row r="27" spans="1:2" x14ac:dyDescent="0.3">
      <c r="A27" t="s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7B9B6AF0CFC942A8E94281F4826C44" ma:contentTypeVersion="8" ma:contentTypeDescription="Een nieuw document maken." ma:contentTypeScope="" ma:versionID="41c9b4a4562c287d3ff35b34d20a0daf">
  <xsd:schema xmlns:xsd="http://www.w3.org/2001/XMLSchema" xmlns:xs="http://www.w3.org/2001/XMLSchema" xmlns:p="http://schemas.microsoft.com/office/2006/metadata/properties" xmlns:ns2="c2df89ad-5837-424a-a264-4866dfb2b763" targetNamespace="http://schemas.microsoft.com/office/2006/metadata/properties" ma:root="true" ma:fieldsID="e5755e65e748b4cad39d3858bef2018b" ns2:_="">
    <xsd:import namespace="c2df89ad-5837-424a-a264-4866dfb2b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f89ad-5837-424a-a264-4866dfb2b7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E064E9-3862-4B07-8D82-62762B926B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f89ad-5837-424a-a264-4866dfb2b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C6980A-D95D-4F5F-BB9C-1E7D580B7A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E06DB1-958C-4A9C-90CF-4FB890023827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c2df89ad-5837-424a-a264-4866dfb2b763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Inschrijfformulier Hardware</vt:lpstr>
      <vt:lpstr>Blad1</vt:lpstr>
      <vt:lpstr>Gegevensvalidatie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cp:lastPrinted>2025-07-07T14:58:51Z</cp:lastPrinted>
  <dcterms:created xsi:type="dcterms:W3CDTF">2025-02-10T08:05:04Z</dcterms:created>
  <dcterms:modified xsi:type="dcterms:W3CDTF">2025-07-07T15:07:00Z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0x010100DD7B9B6AF0CFC942A8E94281F4826C44</vt:lpwstr>
  </property>
</Properties>
</file>